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d21K002/publications/2025 Roq1 paper/resubmission/for upload/Source Data/Figure EV3/"/>
    </mc:Choice>
  </mc:AlternateContent>
  <xr:revisionPtr revIDLastSave="0" documentId="13_ncr:1_{CF831C12-5037-0A4C-A0D2-1DA12CD62780}" xr6:coauthVersionLast="47" xr6:coauthVersionMax="47" xr10:uidLastSave="{00000000-0000-0000-0000-000000000000}"/>
  <bookViews>
    <workbookView xWindow="13880" yWindow="2380" windowWidth="29000" windowHeight="20520" xr2:uid="{2743F20F-D54E-4CD1-A990-5142AA47F4BF}"/>
  </bookViews>
  <sheets>
    <sheet name="source data EV3" sheetId="5" r:id="rId1"/>
    <sheet name="README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" i="5" l="1"/>
  <c r="O9" i="5"/>
  <c r="O10" i="5"/>
  <c r="O11" i="5"/>
  <c r="O12" i="5"/>
  <c r="O13" i="5"/>
  <c r="O14" i="5"/>
  <c r="O7" i="5"/>
  <c r="N8" i="5"/>
  <c r="N9" i="5"/>
  <c r="N10" i="5"/>
  <c r="N11" i="5"/>
  <c r="N12" i="5"/>
  <c r="N13" i="5"/>
  <c r="N14" i="5"/>
  <c r="N7" i="5"/>
  <c r="E15" i="5"/>
  <c r="F15" i="5"/>
  <c r="E6" i="5"/>
  <c r="F6" i="5"/>
  <c r="G15" i="5"/>
  <c r="E38" i="5"/>
  <c r="F38" i="5"/>
  <c r="E29" i="5"/>
  <c r="F29" i="5" s="1"/>
  <c r="E61" i="5"/>
  <c r="F61" i="5"/>
  <c r="E52" i="5"/>
  <c r="F52" i="5"/>
  <c r="G61" i="5"/>
  <c r="E16" i="5"/>
  <c r="F16" i="5" s="1"/>
  <c r="E7" i="5"/>
  <c r="F7" i="5"/>
  <c r="E39" i="5"/>
  <c r="F39" i="5"/>
  <c r="E30" i="5"/>
  <c r="F30" i="5"/>
  <c r="E62" i="5"/>
  <c r="F62" i="5"/>
  <c r="G62" i="5" s="1"/>
  <c r="E53" i="5"/>
  <c r="F53" i="5"/>
  <c r="E17" i="5"/>
  <c r="F17" i="5" s="1"/>
  <c r="G17" i="5" s="1"/>
  <c r="E8" i="5"/>
  <c r="F8" i="5"/>
  <c r="E40" i="5"/>
  <c r="F40" i="5"/>
  <c r="E31" i="5"/>
  <c r="F31" i="5" s="1"/>
  <c r="E63" i="5"/>
  <c r="F63" i="5"/>
  <c r="E54" i="5"/>
  <c r="F54" i="5"/>
  <c r="G63" i="5" s="1"/>
  <c r="E18" i="5"/>
  <c r="F18" i="5"/>
  <c r="G18" i="5" s="1"/>
  <c r="E9" i="5"/>
  <c r="F9" i="5" s="1"/>
  <c r="E41" i="5"/>
  <c r="F41" i="5" s="1"/>
  <c r="G41" i="5" s="1"/>
  <c r="E32" i="5"/>
  <c r="F32" i="5"/>
  <c r="E64" i="5"/>
  <c r="F64" i="5" s="1"/>
  <c r="E55" i="5"/>
  <c r="F55" i="5" s="1"/>
  <c r="E19" i="5"/>
  <c r="F19" i="5" s="1"/>
  <c r="G19" i="5" s="1"/>
  <c r="E10" i="5"/>
  <c r="F10" i="5"/>
  <c r="E42" i="5"/>
  <c r="F42" i="5"/>
  <c r="E33" i="5"/>
  <c r="F33" i="5" s="1"/>
  <c r="E65" i="5"/>
  <c r="F65" i="5"/>
  <c r="E56" i="5"/>
  <c r="F56" i="5"/>
  <c r="E20" i="5"/>
  <c r="F20" i="5"/>
  <c r="G20" i="5" s="1"/>
  <c r="E11" i="5"/>
  <c r="F11" i="5"/>
  <c r="E43" i="5"/>
  <c r="F43" i="5"/>
  <c r="E34" i="5"/>
  <c r="F34" i="5"/>
  <c r="G43" i="5"/>
  <c r="E66" i="5"/>
  <c r="F66" i="5"/>
  <c r="E57" i="5"/>
  <c r="F57" i="5" s="1"/>
  <c r="E21" i="5"/>
  <c r="F21" i="5"/>
  <c r="E12" i="5"/>
  <c r="F12" i="5"/>
  <c r="G21" i="5"/>
  <c r="E44" i="5"/>
  <c r="F44" i="5" s="1"/>
  <c r="E35" i="5"/>
  <c r="F35" i="5" s="1"/>
  <c r="E67" i="5"/>
  <c r="F67" i="5"/>
  <c r="E58" i="5"/>
  <c r="F58" i="5"/>
  <c r="E14" i="5"/>
  <c r="F14" i="5" s="1"/>
  <c r="E5" i="5"/>
  <c r="F5" i="5" s="1"/>
  <c r="G14" i="5" s="1"/>
  <c r="E37" i="5"/>
  <c r="F37" i="5"/>
  <c r="E28" i="5"/>
  <c r="F28" i="5"/>
  <c r="E60" i="5"/>
  <c r="F60" i="5" s="1"/>
  <c r="E51" i="5"/>
  <c r="F51" i="5" s="1"/>
  <c r="F59" i="5"/>
  <c r="F36" i="5"/>
  <c r="E27" i="5"/>
  <c r="F13" i="5"/>
  <c r="E4" i="5"/>
  <c r="F4" i="5"/>
  <c r="G42" i="5" l="1"/>
  <c r="G40" i="5"/>
  <c r="G60" i="5"/>
  <c r="G64" i="5"/>
  <c r="G67" i="5"/>
  <c r="G39" i="5"/>
  <c r="G16" i="5"/>
  <c r="G37" i="5"/>
  <c r="G65" i="5"/>
  <c r="G44" i="5"/>
  <c r="G38" i="5"/>
  <c r="G66" i="5"/>
</calcChain>
</file>

<file path=xl/sharedStrings.xml><?xml version="1.0" encoding="utf-8"?>
<sst xmlns="http://schemas.openxmlformats.org/spreadsheetml/2006/main" count="141" uniqueCount="28">
  <si>
    <t>nt</t>
  </si>
  <si>
    <t>Tm</t>
  </si>
  <si>
    <t>tTm</t>
  </si>
  <si>
    <t>GPD-Ub-Roq1(R22A)(22-104)</t>
  </si>
  <si>
    <t>ROQ1-Roq1-HA(74)</t>
  </si>
  <si>
    <t>ROQ1-Roq1(R22A)-HA(74)</t>
  </si>
  <si>
    <t>ROQ1-Roq1(22-104)-HA(74)</t>
  </si>
  <si>
    <t>ROQ1-Roq1(22-104) R22A</t>
  </si>
  <si>
    <t>GPD-Roq1(22-104)</t>
  </si>
  <si>
    <t>GPD-Roq1(22-104)-HA(74)</t>
  </si>
  <si>
    <t>GPD-Ub-Roq1(R22A)(22-104)-HA(74)</t>
  </si>
  <si>
    <t>average</t>
  </si>
  <si>
    <t>SEM</t>
  </si>
  <si>
    <t>replicate 1</t>
  </si>
  <si>
    <t>replicate 2</t>
  </si>
  <si>
    <t>replicate 3</t>
  </si>
  <si>
    <t>WT</t>
  </si>
  <si>
    <t>∆roq1</t>
  </si>
  <si>
    <t>sample</t>
  </si>
  <si>
    <t>488 - autofluorescence</t>
  </si>
  <si>
    <t>(488 - autofluorescence)/405</t>
  </si>
  <si>
    <t>ratio Tm/nt</t>
  </si>
  <si>
    <t>Data used for plotting</t>
  </si>
  <si>
    <t>reporter fluorescence remaining after Tm treatment in % of untreated cells</t>
  </si>
  <si>
    <t>The geometric mean of flow cytometry data for 405 (BFP) and 488 (GFP) fluorescence was used.</t>
  </si>
  <si>
    <t>Autofluorescence was determined a background control strain not expressing GFP. Autofluorescence was subtracted from 488 (GFP) fluorescence and the resulting corrected GFP fluorescence values were divided by 405 (BFP) fluorescence.</t>
  </si>
  <si>
    <t>The GFP/BFP ratios of treated cells (Tm) were divided by the ratios of corresponding untreated cells (nt).</t>
  </si>
  <si>
    <t>background control (SSY795)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</si>
</sst>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2" borderId="0"/>
    <xf numFmtId="0" fontId="2" fillId="3" borderId="0"/>
    <xf numFmtId="0" fontId="2" fillId="4" borderId="0"/>
    <xf numFmtId="0" fontId="2" fillId="5" borderId="0"/>
    <xf numFmtId="0" fontId="2" fillId="6" borderId="0"/>
    <xf numFmtId="0" fontId="2" fillId="7" borderId="0"/>
    <xf numFmtId="0" fontId="2" fillId="8" borderId="0"/>
  </cellStyleXfs>
  <cellXfs count="15">
    <xf numFmtId="0" fontId="0" fillId="0" borderId="0" xfId="0"/>
    <xf numFmtId="164" fontId="0" fillId="0" borderId="0" xfId="0" applyNumberFormat="1"/>
    <xf numFmtId="1" fontId="0" fillId="0" borderId="0" xfId="0" applyNumberForma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0" fontId="8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0" fillId="0" borderId="3" xfId="0" applyBorder="1"/>
    <xf numFmtId="0" fontId="4" fillId="0" borderId="2" xfId="0" applyFont="1" applyBorder="1"/>
    <xf numFmtId="0" fontId="0" fillId="0" borderId="2" xfId="0" applyBorder="1"/>
  </cellXfs>
  <cellStyles count="8">
    <cellStyle name="Normal" xfId="0" builtinId="0"/>
    <cellStyle name="Tecan.At.Excel.Attenuation" xfId="6" xr:uid="{20EFAA20-E7E1-4CF2-84A5-4E800FDFCFD5}"/>
    <cellStyle name="Tecan.At.Excel.AutoGain_0" xfId="7" xr:uid="{A0FE540C-3200-408E-A863-EB4D286C47AC}"/>
    <cellStyle name="Tecan.At.Excel.Error" xfId="1" xr:uid="{79D3700F-77F5-42DE-9C30-E0E14CE355C9}"/>
    <cellStyle name="Tecan.At.Excel.GFactorAndMeasurementBlank" xfId="5" xr:uid="{E55409AC-FB36-4E68-A59D-70DE199FB5B9}"/>
    <cellStyle name="Tecan.At.Excel.GFactorBlank" xfId="3" xr:uid="{34773F5E-1B58-42A2-B6AC-927EC267E6AD}"/>
    <cellStyle name="Tecan.At.Excel.GFactorReference" xfId="4" xr:uid="{44183D5B-291C-4D35-AAA4-233BFBBD758D}"/>
    <cellStyle name="Tecan.At.Excel.MeasurementBlank" xfId="2" xr:uid="{5096B5DA-AF02-4302-A7D7-4D88E145E5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85000"/>
              </a:schemeClr>
            </a:solidFill>
            <a:ln w="2540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/>
              </a:solidFill>
              <a:ln w="254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127-9548-A133-D0A8EF8A544D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/>
              </a:solidFill>
              <a:ln w="254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127-9548-A133-D0A8EF8A544D}"/>
              </c:ext>
            </c:extLst>
          </c:dPt>
          <c:errBars>
            <c:errBarType val="plus"/>
            <c:errValType val="cust"/>
            <c:noEndCap val="0"/>
            <c:plus>
              <c:numRef>
                <c:f>'source data EV3'!$O$7:$O$14</c:f>
                <c:numCache>
                  <c:formatCode>General</c:formatCode>
                  <c:ptCount val="8"/>
                  <c:pt idx="0">
                    <c:v>0.57735026918962584</c:v>
                  </c:pt>
                  <c:pt idx="1">
                    <c:v>1.1547005383792517</c:v>
                  </c:pt>
                  <c:pt idx="2">
                    <c:v>0.66666666666666663</c:v>
                  </c:pt>
                  <c:pt idx="3">
                    <c:v>1.7638342073763924</c:v>
                  </c:pt>
                  <c:pt idx="4">
                    <c:v>0.66666666666666663</c:v>
                  </c:pt>
                  <c:pt idx="5">
                    <c:v>2.5166114784235836</c:v>
                  </c:pt>
                  <c:pt idx="6">
                    <c:v>2.0816659994661326</c:v>
                  </c:pt>
                  <c:pt idx="7">
                    <c:v>2.0816659994661326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254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'source data EV3'!$J$7:$J$14</c:f>
              <c:strCache>
                <c:ptCount val="8"/>
                <c:pt idx="0">
                  <c:v>WT</c:v>
                </c:pt>
                <c:pt idx="1">
                  <c:v>∆roq1</c:v>
                </c:pt>
                <c:pt idx="2">
                  <c:v>ROQ1-Roq1-HA(74)</c:v>
                </c:pt>
                <c:pt idx="3">
                  <c:v>ROQ1-Roq1(R22A)-HA(74)</c:v>
                </c:pt>
                <c:pt idx="4">
                  <c:v>ROQ1-Roq1(22-104)-HA(74)</c:v>
                </c:pt>
                <c:pt idx="5">
                  <c:v>ROQ1-Roq1(22-104) R22A</c:v>
                </c:pt>
                <c:pt idx="6">
                  <c:v>GPD-Roq1(22-104)-HA(74)</c:v>
                </c:pt>
                <c:pt idx="7">
                  <c:v>GPD-Ub-Roq1(R22A)(22-104)-HA(74)</c:v>
                </c:pt>
              </c:strCache>
            </c:strRef>
          </c:cat>
          <c:val>
            <c:numRef>
              <c:f>'source data EV3'!$N$7:$N$14</c:f>
              <c:numCache>
                <c:formatCode>0</c:formatCode>
                <c:ptCount val="8"/>
                <c:pt idx="0">
                  <c:v>18</c:v>
                </c:pt>
                <c:pt idx="1">
                  <c:v>66</c:v>
                </c:pt>
                <c:pt idx="2">
                  <c:v>17.666666666666668</c:v>
                </c:pt>
                <c:pt idx="3">
                  <c:v>58.666666666666664</c:v>
                </c:pt>
                <c:pt idx="4">
                  <c:v>19.333333333333332</c:v>
                </c:pt>
                <c:pt idx="5">
                  <c:v>67</c:v>
                </c:pt>
                <c:pt idx="6">
                  <c:v>28</c:v>
                </c:pt>
                <c:pt idx="7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27-9548-A133-D0A8EF8A5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369297296"/>
        <c:axId val="369299008"/>
      </c:barChart>
      <c:catAx>
        <c:axId val="369297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299008"/>
        <c:crosses val="autoZero"/>
        <c:auto val="1"/>
        <c:lblAlgn val="ctr"/>
        <c:lblOffset val="100"/>
        <c:noMultiLvlLbl val="0"/>
      </c:catAx>
      <c:valAx>
        <c:axId val="3692990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reporter remaining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297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342900</xdr:colOff>
      <xdr:row>16</xdr:row>
      <xdr:rowOff>88900</xdr:rowOff>
    </xdr:from>
    <xdr:to>
      <xdr:col>15</xdr:col>
      <xdr:colOff>323851</xdr:colOff>
      <xdr:row>39</xdr:row>
      <xdr:rowOff>107950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72ABE3-26D1-4B4F-A495-BDF871A2A7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9B02F-253E-BE46-96F4-86DD8B37E8DD}">
  <dimension ref="A2:O68"/>
  <sheetViews>
    <sheetView tabSelected="1" workbookViewId="0">
      <selection activeCell="K42" sqref="K42"/>
    </sheetView>
  </sheetViews>
  <sheetFormatPr baseColWidth="10" defaultRowHeight="15" x14ac:dyDescent="0.2"/>
  <cols>
    <col min="2" max="2" width="30.1640625" customWidth="1"/>
    <col min="5" max="5" width="20" bestFit="1" customWidth="1"/>
    <col min="6" max="6" width="25.33203125" bestFit="1" customWidth="1"/>
    <col min="10" max="10" width="27.6640625" customWidth="1"/>
  </cols>
  <sheetData>
    <row r="2" spans="1:15" x14ac:dyDescent="0.2">
      <c r="A2" s="5" t="s">
        <v>13</v>
      </c>
    </row>
    <row r="3" spans="1:15" ht="16" x14ac:dyDescent="0.2">
      <c r="A3" s="6"/>
      <c r="B3" s="7" t="s">
        <v>18</v>
      </c>
      <c r="C3" s="6">
        <v>405</v>
      </c>
      <c r="D3" s="6">
        <v>488</v>
      </c>
      <c r="E3" s="6" t="s">
        <v>19</v>
      </c>
      <c r="F3" s="6" t="s">
        <v>20</v>
      </c>
      <c r="G3" s="6" t="s">
        <v>21</v>
      </c>
      <c r="J3" s="8" t="s">
        <v>23</v>
      </c>
    </row>
    <row r="4" spans="1:15" ht="16" x14ac:dyDescent="0.2">
      <c r="A4" t="s">
        <v>0</v>
      </c>
      <c r="B4" s="5" t="s">
        <v>27</v>
      </c>
      <c r="C4">
        <v>9428</v>
      </c>
      <c r="D4">
        <v>337</v>
      </c>
      <c r="E4">
        <f>D4-$D$4</f>
        <v>0</v>
      </c>
      <c r="F4">
        <f t="shared" ref="F4:F21" si="0">E4/C4</f>
        <v>0</v>
      </c>
      <c r="N4" s="8" t="s">
        <v>22</v>
      </c>
    </row>
    <row r="5" spans="1:15" x14ac:dyDescent="0.2">
      <c r="A5" t="s">
        <v>0</v>
      </c>
      <c r="B5" s="3" t="s">
        <v>16</v>
      </c>
      <c r="C5">
        <v>11839</v>
      </c>
      <c r="D5">
        <v>8363</v>
      </c>
      <c r="E5">
        <f>D5-$D$4</f>
        <v>8026</v>
      </c>
      <c r="F5">
        <f t="shared" si="0"/>
        <v>0.6779288791283048</v>
      </c>
    </row>
    <row r="6" spans="1:15" x14ac:dyDescent="0.2">
      <c r="A6" t="s">
        <v>0</v>
      </c>
      <c r="B6" s="3" t="s">
        <v>17</v>
      </c>
      <c r="C6">
        <v>12559</v>
      </c>
      <c r="D6">
        <v>8976</v>
      </c>
      <c r="E6">
        <f>D6-$D$4</f>
        <v>8639</v>
      </c>
      <c r="F6">
        <f t="shared" si="0"/>
        <v>0.68787323831515246</v>
      </c>
      <c r="J6" s="12"/>
      <c r="K6" s="10" t="s">
        <v>13</v>
      </c>
      <c r="L6" s="10" t="s">
        <v>14</v>
      </c>
      <c r="M6" s="10" t="s">
        <v>15</v>
      </c>
      <c r="N6" s="11" t="s">
        <v>11</v>
      </c>
      <c r="O6" s="11" t="s">
        <v>12</v>
      </c>
    </row>
    <row r="7" spans="1:15" x14ac:dyDescent="0.2">
      <c r="A7" t="s">
        <v>0</v>
      </c>
      <c r="B7" s="4" t="s">
        <v>4</v>
      </c>
      <c r="C7">
        <v>12456</v>
      </c>
      <c r="D7">
        <v>7458</v>
      </c>
      <c r="E7">
        <f t="shared" ref="E7:E12" si="1">D7-$D$4</f>
        <v>7121</v>
      </c>
      <c r="F7">
        <f t="shared" si="0"/>
        <v>0.57169235709698141</v>
      </c>
      <c r="J7" s="13" t="s">
        <v>16</v>
      </c>
      <c r="K7">
        <v>17</v>
      </c>
      <c r="L7">
        <v>19</v>
      </c>
      <c r="M7">
        <v>18</v>
      </c>
      <c r="N7" s="2">
        <f>AVERAGE(K7:M7)</f>
        <v>18</v>
      </c>
      <c r="O7" s="1">
        <f>STDEV(K7:M7)/SQRT(3)</f>
        <v>0.57735026918962584</v>
      </c>
    </row>
    <row r="8" spans="1:15" x14ac:dyDescent="0.2">
      <c r="A8" t="s">
        <v>0</v>
      </c>
      <c r="B8" s="4" t="s">
        <v>5</v>
      </c>
      <c r="C8">
        <v>11557</v>
      </c>
      <c r="D8">
        <v>7871</v>
      </c>
      <c r="E8">
        <f t="shared" si="1"/>
        <v>7534</v>
      </c>
      <c r="F8">
        <f t="shared" si="0"/>
        <v>0.65189928182054169</v>
      </c>
      <c r="J8" s="13" t="s">
        <v>17</v>
      </c>
      <c r="K8">
        <v>66</v>
      </c>
      <c r="L8">
        <v>68</v>
      </c>
      <c r="M8">
        <v>64</v>
      </c>
      <c r="N8" s="2">
        <f t="shared" ref="N8:N14" si="2">AVERAGE(K8:M8)</f>
        <v>66</v>
      </c>
      <c r="O8" s="1">
        <f t="shared" ref="O8:O14" si="3">STDEV(K8:M8)/SQRT(3)</f>
        <v>1.1547005383792517</v>
      </c>
    </row>
    <row r="9" spans="1:15" x14ac:dyDescent="0.2">
      <c r="A9" t="s">
        <v>0</v>
      </c>
      <c r="B9" s="4" t="s">
        <v>6</v>
      </c>
      <c r="C9">
        <v>12127</v>
      </c>
      <c r="D9">
        <v>7047</v>
      </c>
      <c r="E9">
        <f t="shared" si="1"/>
        <v>6710</v>
      </c>
      <c r="F9">
        <f t="shared" si="0"/>
        <v>0.55331079409581929</v>
      </c>
      <c r="J9" s="14" t="s">
        <v>4</v>
      </c>
      <c r="K9">
        <v>17</v>
      </c>
      <c r="L9">
        <v>19</v>
      </c>
      <c r="M9">
        <v>17</v>
      </c>
      <c r="N9" s="2">
        <f t="shared" si="2"/>
        <v>17.666666666666668</v>
      </c>
      <c r="O9" s="1">
        <f t="shared" si="3"/>
        <v>0.66666666666666663</v>
      </c>
    </row>
    <row r="10" spans="1:15" x14ac:dyDescent="0.2">
      <c r="A10" t="s">
        <v>0</v>
      </c>
      <c r="B10" s="4" t="s">
        <v>7</v>
      </c>
      <c r="C10">
        <v>11686</v>
      </c>
      <c r="D10">
        <v>7852</v>
      </c>
      <c r="E10">
        <f t="shared" si="1"/>
        <v>7515</v>
      </c>
      <c r="F10">
        <f t="shared" si="0"/>
        <v>0.64307718637686118</v>
      </c>
      <c r="J10" s="14" t="s">
        <v>5</v>
      </c>
      <c r="K10">
        <v>57.999999999999993</v>
      </c>
      <c r="L10">
        <v>62</v>
      </c>
      <c r="M10">
        <v>56.000000000000007</v>
      </c>
      <c r="N10" s="2">
        <f t="shared" si="2"/>
        <v>58.666666666666664</v>
      </c>
      <c r="O10" s="1">
        <f t="shared" si="3"/>
        <v>1.7638342073763924</v>
      </c>
    </row>
    <row r="11" spans="1:15" x14ac:dyDescent="0.2">
      <c r="A11" t="s">
        <v>0</v>
      </c>
      <c r="B11" s="3" t="s">
        <v>8</v>
      </c>
      <c r="C11">
        <v>11023</v>
      </c>
      <c r="D11">
        <v>4425</v>
      </c>
      <c r="E11">
        <f t="shared" si="1"/>
        <v>4088</v>
      </c>
      <c r="F11">
        <f t="shared" si="0"/>
        <v>0.37086092715231789</v>
      </c>
      <c r="J11" s="14" t="s">
        <v>6</v>
      </c>
      <c r="K11">
        <v>20</v>
      </c>
      <c r="L11">
        <v>20</v>
      </c>
      <c r="M11">
        <v>18</v>
      </c>
      <c r="N11" s="2">
        <f t="shared" si="2"/>
        <v>19.333333333333332</v>
      </c>
      <c r="O11" s="1">
        <f t="shared" si="3"/>
        <v>0.66666666666666663</v>
      </c>
    </row>
    <row r="12" spans="1:15" x14ac:dyDescent="0.2">
      <c r="A12" t="s">
        <v>0</v>
      </c>
      <c r="B12" s="4" t="s">
        <v>3</v>
      </c>
      <c r="C12">
        <v>12058</v>
      </c>
      <c r="D12">
        <v>7259</v>
      </c>
      <c r="E12">
        <f t="shared" si="1"/>
        <v>6922</v>
      </c>
      <c r="F12">
        <f t="shared" si="0"/>
        <v>0.57405871620500915</v>
      </c>
      <c r="J12" s="14" t="s">
        <v>7</v>
      </c>
      <c r="K12">
        <v>70</v>
      </c>
      <c r="L12">
        <v>69</v>
      </c>
      <c r="M12">
        <v>62</v>
      </c>
      <c r="N12" s="2">
        <f t="shared" si="2"/>
        <v>67</v>
      </c>
      <c r="O12" s="1">
        <f t="shared" si="3"/>
        <v>2.5166114784235836</v>
      </c>
    </row>
    <row r="13" spans="1:15" x14ac:dyDescent="0.2">
      <c r="A13" t="s">
        <v>1</v>
      </c>
      <c r="B13" s="5" t="s">
        <v>27</v>
      </c>
      <c r="C13">
        <v>35531</v>
      </c>
      <c r="D13">
        <v>790</v>
      </c>
      <c r="F13">
        <f t="shared" si="0"/>
        <v>0</v>
      </c>
      <c r="J13" s="14" t="s">
        <v>9</v>
      </c>
      <c r="K13">
        <v>27</v>
      </c>
      <c r="L13">
        <v>32</v>
      </c>
      <c r="M13">
        <v>25</v>
      </c>
      <c r="N13" s="2">
        <f t="shared" si="2"/>
        <v>28</v>
      </c>
      <c r="O13" s="1">
        <f t="shared" si="3"/>
        <v>2.0816659994661326</v>
      </c>
    </row>
    <row r="14" spans="1:15" x14ac:dyDescent="0.2">
      <c r="A14" t="s">
        <v>1</v>
      </c>
      <c r="B14" s="3" t="s">
        <v>16</v>
      </c>
      <c r="C14">
        <v>33738</v>
      </c>
      <c r="D14">
        <v>4783</v>
      </c>
      <c r="E14">
        <f>D14-$D$13</f>
        <v>3993</v>
      </c>
      <c r="F14">
        <f t="shared" si="0"/>
        <v>0.11835319224613196</v>
      </c>
      <c r="G14">
        <f t="shared" ref="G14:G21" si="4">ROUND(F14/F5,2)</f>
        <v>0.17</v>
      </c>
      <c r="J14" s="14" t="s">
        <v>10</v>
      </c>
      <c r="K14">
        <v>70</v>
      </c>
      <c r="L14">
        <v>68</v>
      </c>
      <c r="M14">
        <v>63</v>
      </c>
      <c r="N14" s="2">
        <f t="shared" si="2"/>
        <v>67</v>
      </c>
      <c r="O14" s="1">
        <f t="shared" si="3"/>
        <v>2.0816659994661326</v>
      </c>
    </row>
    <row r="15" spans="1:15" x14ac:dyDescent="0.2">
      <c r="A15" t="s">
        <v>1</v>
      </c>
      <c r="B15" s="3" t="s">
        <v>17</v>
      </c>
      <c r="C15">
        <v>36490</v>
      </c>
      <c r="D15">
        <v>17293</v>
      </c>
      <c r="E15">
        <f>D15-$D$13</f>
        <v>16503</v>
      </c>
      <c r="F15">
        <f t="shared" si="0"/>
        <v>0.45226089339545084</v>
      </c>
      <c r="G15">
        <f t="shared" si="4"/>
        <v>0.66</v>
      </c>
    </row>
    <row r="16" spans="1:15" x14ac:dyDescent="0.2">
      <c r="A16" t="s">
        <v>1</v>
      </c>
      <c r="B16" s="4" t="s">
        <v>4</v>
      </c>
      <c r="C16">
        <v>38150</v>
      </c>
      <c r="D16">
        <v>4591</v>
      </c>
      <c r="E16">
        <f t="shared" ref="E16:E21" si="5">D16-$D$13</f>
        <v>3801</v>
      </c>
      <c r="F16">
        <f t="shared" si="0"/>
        <v>9.9633027522935777E-2</v>
      </c>
      <c r="G16">
        <f t="shared" si="4"/>
        <v>0.17</v>
      </c>
      <c r="J16" s="3"/>
    </row>
    <row r="17" spans="1:10" x14ac:dyDescent="0.2">
      <c r="A17" t="s">
        <v>1</v>
      </c>
      <c r="B17" s="4" t="s">
        <v>5</v>
      </c>
      <c r="C17">
        <v>37205</v>
      </c>
      <c r="D17">
        <v>14829</v>
      </c>
      <c r="E17">
        <f t="shared" si="5"/>
        <v>14039</v>
      </c>
      <c r="F17">
        <f t="shared" si="0"/>
        <v>0.37734175514043811</v>
      </c>
      <c r="G17">
        <f t="shared" si="4"/>
        <v>0.57999999999999996</v>
      </c>
      <c r="J17" s="4"/>
    </row>
    <row r="18" spans="1:10" x14ac:dyDescent="0.2">
      <c r="A18" t="s">
        <v>1</v>
      </c>
      <c r="B18" s="4" t="s">
        <v>6</v>
      </c>
      <c r="C18">
        <v>38800</v>
      </c>
      <c r="D18">
        <v>5020</v>
      </c>
      <c r="E18">
        <f t="shared" si="5"/>
        <v>4230</v>
      </c>
      <c r="F18">
        <f t="shared" si="0"/>
        <v>0.10902061855670103</v>
      </c>
      <c r="G18">
        <f t="shared" si="4"/>
        <v>0.2</v>
      </c>
      <c r="J18" s="4"/>
    </row>
    <row r="19" spans="1:10" x14ac:dyDescent="0.2">
      <c r="A19" t="s">
        <v>1</v>
      </c>
      <c r="B19" s="4" t="s">
        <v>7</v>
      </c>
      <c r="C19">
        <v>39628</v>
      </c>
      <c r="D19">
        <v>18569</v>
      </c>
      <c r="E19">
        <f t="shared" si="5"/>
        <v>17779</v>
      </c>
      <c r="F19">
        <f t="shared" si="0"/>
        <v>0.44864742101544364</v>
      </c>
      <c r="G19">
        <f t="shared" si="4"/>
        <v>0.7</v>
      </c>
      <c r="J19" s="4"/>
    </row>
    <row r="20" spans="1:10" x14ac:dyDescent="0.2">
      <c r="A20" t="s">
        <v>1</v>
      </c>
      <c r="B20" s="3" t="s">
        <v>8</v>
      </c>
      <c r="C20">
        <v>39737</v>
      </c>
      <c r="D20">
        <v>4827</v>
      </c>
      <c r="E20">
        <f t="shared" si="5"/>
        <v>4037</v>
      </c>
      <c r="F20">
        <f t="shared" si="0"/>
        <v>0.1015929738027531</v>
      </c>
      <c r="G20">
        <f t="shared" si="4"/>
        <v>0.27</v>
      </c>
      <c r="J20" s="4"/>
    </row>
    <row r="21" spans="1:10" x14ac:dyDescent="0.2">
      <c r="A21" t="s">
        <v>1</v>
      </c>
      <c r="B21" s="4" t="s">
        <v>3</v>
      </c>
      <c r="C21">
        <v>38570</v>
      </c>
      <c r="D21">
        <v>16339</v>
      </c>
      <c r="E21">
        <f t="shared" si="5"/>
        <v>15549</v>
      </c>
      <c r="F21">
        <f t="shared" si="0"/>
        <v>0.40313715322789734</v>
      </c>
      <c r="G21">
        <f t="shared" si="4"/>
        <v>0.7</v>
      </c>
      <c r="J21" s="3"/>
    </row>
    <row r="22" spans="1:10" x14ac:dyDescent="0.2">
      <c r="J22" s="4"/>
    </row>
    <row r="25" spans="1:10" x14ac:dyDescent="0.2">
      <c r="A25" t="s">
        <v>14</v>
      </c>
    </row>
    <row r="26" spans="1:10" ht="16" x14ac:dyDescent="0.2">
      <c r="A26" s="6"/>
      <c r="B26" s="7" t="s">
        <v>18</v>
      </c>
      <c r="C26" s="6">
        <v>405</v>
      </c>
      <c r="D26" s="6">
        <v>488</v>
      </c>
      <c r="E26" s="6" t="s">
        <v>19</v>
      </c>
      <c r="F26" s="6" t="s">
        <v>20</v>
      </c>
      <c r="G26" s="6" t="s">
        <v>21</v>
      </c>
    </row>
    <row r="27" spans="1:10" x14ac:dyDescent="0.2">
      <c r="A27" t="s">
        <v>0</v>
      </c>
      <c r="B27" s="5" t="s">
        <v>27</v>
      </c>
      <c r="C27">
        <v>11720</v>
      </c>
      <c r="D27">
        <v>361</v>
      </c>
      <c r="E27">
        <f>D27-$D$4</f>
        <v>24</v>
      </c>
      <c r="F27">
        <v>0</v>
      </c>
    </row>
    <row r="28" spans="1:10" x14ac:dyDescent="0.2">
      <c r="A28" t="s">
        <v>0</v>
      </c>
      <c r="B28" s="3" t="s">
        <v>16</v>
      </c>
      <c r="C28">
        <v>11721</v>
      </c>
      <c r="D28">
        <v>8115</v>
      </c>
      <c r="E28">
        <f>D28-$D$4</f>
        <v>7778</v>
      </c>
      <c r="F28">
        <f t="shared" ref="F28:F37" si="6">E28/C28</f>
        <v>0.66359525637744221</v>
      </c>
    </row>
    <row r="29" spans="1:10" x14ac:dyDescent="0.2">
      <c r="A29" t="s">
        <v>0</v>
      </c>
      <c r="B29" s="3" t="s">
        <v>17</v>
      </c>
      <c r="C29">
        <v>12964</v>
      </c>
      <c r="D29">
        <v>9221</v>
      </c>
      <c r="E29">
        <f>D29-$D$4</f>
        <v>8884</v>
      </c>
      <c r="F29">
        <f t="shared" si="6"/>
        <v>0.68528232027152114</v>
      </c>
    </row>
    <row r="30" spans="1:10" x14ac:dyDescent="0.2">
      <c r="A30" t="s">
        <v>0</v>
      </c>
      <c r="B30" s="4" t="s">
        <v>4</v>
      </c>
      <c r="C30">
        <v>11517</v>
      </c>
      <c r="D30">
        <v>7081</v>
      </c>
      <c r="E30">
        <f t="shared" ref="E30:E35" si="7">D30-$D$4</f>
        <v>6744</v>
      </c>
      <c r="F30">
        <f t="shared" si="6"/>
        <v>0.5855691586350612</v>
      </c>
    </row>
    <row r="31" spans="1:10" x14ac:dyDescent="0.2">
      <c r="A31" t="s">
        <v>0</v>
      </c>
      <c r="B31" s="4" t="s">
        <v>5</v>
      </c>
      <c r="C31">
        <v>11700</v>
      </c>
      <c r="D31">
        <v>7814</v>
      </c>
      <c r="E31">
        <f t="shared" si="7"/>
        <v>7477</v>
      </c>
      <c r="F31">
        <f t="shared" si="6"/>
        <v>0.63905982905982905</v>
      </c>
    </row>
    <row r="32" spans="1:10" x14ac:dyDescent="0.2">
      <c r="A32" t="s">
        <v>0</v>
      </c>
      <c r="B32" s="4" t="s">
        <v>6</v>
      </c>
      <c r="C32">
        <v>11637</v>
      </c>
      <c r="D32">
        <v>6997</v>
      </c>
      <c r="E32">
        <f t="shared" si="7"/>
        <v>6660</v>
      </c>
      <c r="F32">
        <f t="shared" si="6"/>
        <v>0.57231245166279965</v>
      </c>
    </row>
    <row r="33" spans="1:7" x14ac:dyDescent="0.2">
      <c r="A33" t="s">
        <v>0</v>
      </c>
      <c r="B33" s="4" t="s">
        <v>7</v>
      </c>
      <c r="C33">
        <v>13067</v>
      </c>
      <c r="D33">
        <v>9144</v>
      </c>
      <c r="E33">
        <f t="shared" si="7"/>
        <v>8807</v>
      </c>
      <c r="F33">
        <f t="shared" si="6"/>
        <v>0.67398790847172263</v>
      </c>
    </row>
    <row r="34" spans="1:7" x14ac:dyDescent="0.2">
      <c r="A34" t="s">
        <v>0</v>
      </c>
      <c r="B34" s="3" t="s">
        <v>8</v>
      </c>
      <c r="C34">
        <v>10532</v>
      </c>
      <c r="D34">
        <v>3906</v>
      </c>
      <c r="E34">
        <f t="shared" si="7"/>
        <v>3569</v>
      </c>
      <c r="F34">
        <f t="shared" si="6"/>
        <v>0.33887200911507787</v>
      </c>
    </row>
    <row r="35" spans="1:7" x14ac:dyDescent="0.2">
      <c r="A35" t="s">
        <v>0</v>
      </c>
      <c r="B35" s="4" t="s">
        <v>3</v>
      </c>
      <c r="C35">
        <v>11990</v>
      </c>
      <c r="D35">
        <v>7731</v>
      </c>
      <c r="E35">
        <f t="shared" si="7"/>
        <v>7394</v>
      </c>
      <c r="F35">
        <f t="shared" si="6"/>
        <v>0.61668056713928276</v>
      </c>
    </row>
    <row r="36" spans="1:7" x14ac:dyDescent="0.2">
      <c r="A36" t="s">
        <v>1</v>
      </c>
      <c r="B36" s="5" t="s">
        <v>27</v>
      </c>
      <c r="C36">
        <v>34939</v>
      </c>
      <c r="D36">
        <v>779</v>
      </c>
      <c r="F36">
        <f t="shared" si="6"/>
        <v>0</v>
      </c>
    </row>
    <row r="37" spans="1:7" x14ac:dyDescent="0.2">
      <c r="A37" t="s">
        <v>1</v>
      </c>
      <c r="B37" s="3" t="s">
        <v>16</v>
      </c>
      <c r="C37">
        <v>35638</v>
      </c>
      <c r="D37">
        <v>5235</v>
      </c>
      <c r="E37">
        <f>D37-$D$13</f>
        <v>4445</v>
      </c>
      <c r="F37">
        <f t="shared" si="6"/>
        <v>0.12472641562377237</v>
      </c>
      <c r="G37">
        <f t="shared" ref="G37:G44" si="8">ROUND(F37/F28,2)</f>
        <v>0.19</v>
      </c>
    </row>
    <row r="38" spans="1:7" x14ac:dyDescent="0.2">
      <c r="A38" t="s">
        <v>1</v>
      </c>
      <c r="B38" s="3" t="s">
        <v>17</v>
      </c>
      <c r="C38">
        <v>36579</v>
      </c>
      <c r="D38">
        <v>17778</v>
      </c>
      <c r="E38">
        <f>D38-$D$13</f>
        <v>16988</v>
      </c>
      <c r="F38">
        <f>E38/C38</f>
        <v>0.46441947565543074</v>
      </c>
      <c r="G38">
        <f t="shared" si="8"/>
        <v>0.68</v>
      </c>
    </row>
    <row r="39" spans="1:7" x14ac:dyDescent="0.2">
      <c r="A39" t="s">
        <v>1</v>
      </c>
      <c r="B39" s="4" t="s">
        <v>4</v>
      </c>
      <c r="C39">
        <v>38221</v>
      </c>
      <c r="D39">
        <v>4995</v>
      </c>
      <c r="E39">
        <f t="shared" ref="E39:E44" si="9">D39-$D$13</f>
        <v>4205</v>
      </c>
      <c r="F39">
        <f t="shared" ref="F39:F44" si="10">E39/C39</f>
        <v>0.11001805290285445</v>
      </c>
      <c r="G39">
        <f t="shared" si="8"/>
        <v>0.19</v>
      </c>
    </row>
    <row r="40" spans="1:7" x14ac:dyDescent="0.2">
      <c r="A40" t="s">
        <v>1</v>
      </c>
      <c r="B40" s="4" t="s">
        <v>5</v>
      </c>
      <c r="C40">
        <v>40279</v>
      </c>
      <c r="D40">
        <v>16773</v>
      </c>
      <c r="E40">
        <f t="shared" si="9"/>
        <v>15983</v>
      </c>
      <c r="F40">
        <f t="shared" si="10"/>
        <v>0.39680726929665583</v>
      </c>
      <c r="G40">
        <f t="shared" si="8"/>
        <v>0.62</v>
      </c>
    </row>
    <row r="41" spans="1:7" x14ac:dyDescent="0.2">
      <c r="A41" t="s">
        <v>1</v>
      </c>
      <c r="B41" s="4" t="s">
        <v>6</v>
      </c>
      <c r="C41">
        <v>38712</v>
      </c>
      <c r="D41">
        <v>5207</v>
      </c>
      <c r="E41">
        <f t="shared" si="9"/>
        <v>4417</v>
      </c>
      <c r="F41">
        <f t="shared" si="10"/>
        <v>0.11409898739408969</v>
      </c>
      <c r="G41">
        <f t="shared" si="8"/>
        <v>0.2</v>
      </c>
    </row>
    <row r="42" spans="1:7" x14ac:dyDescent="0.2">
      <c r="A42" t="s">
        <v>1</v>
      </c>
      <c r="B42" s="4" t="s">
        <v>7</v>
      </c>
      <c r="C42">
        <v>40153</v>
      </c>
      <c r="D42">
        <v>19524</v>
      </c>
      <c r="E42">
        <f t="shared" si="9"/>
        <v>18734</v>
      </c>
      <c r="F42">
        <f t="shared" si="10"/>
        <v>0.46656538739322095</v>
      </c>
      <c r="G42">
        <f t="shared" si="8"/>
        <v>0.69</v>
      </c>
    </row>
    <row r="43" spans="1:7" x14ac:dyDescent="0.2">
      <c r="A43" t="s">
        <v>1</v>
      </c>
      <c r="B43" s="3" t="s">
        <v>8</v>
      </c>
      <c r="C43">
        <v>37397</v>
      </c>
      <c r="D43">
        <v>4853</v>
      </c>
      <c r="E43">
        <f t="shared" si="9"/>
        <v>4063</v>
      </c>
      <c r="F43">
        <f t="shared" si="10"/>
        <v>0.10864507848223119</v>
      </c>
      <c r="G43">
        <f t="shared" si="8"/>
        <v>0.32</v>
      </c>
    </row>
    <row r="44" spans="1:7" x14ac:dyDescent="0.2">
      <c r="A44" t="s">
        <v>2</v>
      </c>
      <c r="B44" s="4" t="s">
        <v>3</v>
      </c>
      <c r="C44">
        <v>41538</v>
      </c>
      <c r="D44">
        <v>18295</v>
      </c>
      <c r="E44">
        <f t="shared" si="9"/>
        <v>17505</v>
      </c>
      <c r="F44">
        <f t="shared" si="10"/>
        <v>0.42142134912610141</v>
      </c>
      <c r="G44">
        <f t="shared" si="8"/>
        <v>0.68</v>
      </c>
    </row>
    <row r="47" spans="1:7" x14ac:dyDescent="0.2">
      <c r="A47" t="s">
        <v>15</v>
      </c>
    </row>
    <row r="49" spans="1:7" ht="16" x14ac:dyDescent="0.2">
      <c r="A49" s="6"/>
      <c r="B49" s="7" t="s">
        <v>18</v>
      </c>
      <c r="C49" s="6">
        <v>405</v>
      </c>
      <c r="D49" s="6">
        <v>488</v>
      </c>
      <c r="E49" s="6" t="s">
        <v>19</v>
      </c>
      <c r="F49" s="6" t="s">
        <v>20</v>
      </c>
      <c r="G49" s="6" t="s">
        <v>21</v>
      </c>
    </row>
    <row r="50" spans="1:7" x14ac:dyDescent="0.2">
      <c r="A50" t="s">
        <v>0</v>
      </c>
      <c r="B50" s="5" t="s">
        <v>27</v>
      </c>
      <c r="C50">
        <v>8874</v>
      </c>
      <c r="D50">
        <v>334</v>
      </c>
    </row>
    <row r="51" spans="1:7" x14ac:dyDescent="0.2">
      <c r="A51" t="s">
        <v>0</v>
      </c>
      <c r="B51" s="3" t="s">
        <v>16</v>
      </c>
      <c r="C51">
        <v>10213</v>
      </c>
      <c r="D51">
        <v>7462</v>
      </c>
      <c r="E51">
        <f>D51-$D$50</f>
        <v>7128</v>
      </c>
      <c r="F51">
        <f>E51/C51</f>
        <v>0.69793400567903652</v>
      </c>
    </row>
    <row r="52" spans="1:7" x14ac:dyDescent="0.2">
      <c r="A52" t="s">
        <v>0</v>
      </c>
      <c r="B52" s="3" t="s">
        <v>17</v>
      </c>
      <c r="C52">
        <v>12177</v>
      </c>
      <c r="D52">
        <v>9335</v>
      </c>
      <c r="E52">
        <f t="shared" ref="E52:E58" si="11">D52-$D$50</f>
        <v>9001</v>
      </c>
      <c r="F52">
        <f t="shared" ref="F52:F67" si="12">E52/C52</f>
        <v>0.73918042210725132</v>
      </c>
    </row>
    <row r="53" spans="1:7" x14ac:dyDescent="0.2">
      <c r="A53" t="s">
        <v>0</v>
      </c>
      <c r="B53" s="4" t="s">
        <v>4</v>
      </c>
      <c r="C53">
        <v>12327</v>
      </c>
      <c r="D53">
        <v>8013</v>
      </c>
      <c r="E53">
        <f t="shared" si="11"/>
        <v>7679</v>
      </c>
      <c r="F53">
        <f t="shared" si="12"/>
        <v>0.6229415105053947</v>
      </c>
    </row>
    <row r="54" spans="1:7" x14ac:dyDescent="0.2">
      <c r="A54" t="s">
        <v>0</v>
      </c>
      <c r="B54" s="4" t="s">
        <v>5</v>
      </c>
      <c r="C54">
        <v>11999</v>
      </c>
      <c r="D54">
        <v>9000</v>
      </c>
      <c r="E54">
        <f t="shared" si="11"/>
        <v>8666</v>
      </c>
      <c r="F54">
        <f t="shared" si="12"/>
        <v>0.72222685223768646</v>
      </c>
    </row>
    <row r="55" spans="1:7" x14ac:dyDescent="0.2">
      <c r="A55" t="s">
        <v>0</v>
      </c>
      <c r="B55" s="4" t="s">
        <v>6</v>
      </c>
      <c r="C55">
        <v>13850</v>
      </c>
      <c r="D55">
        <v>9047</v>
      </c>
      <c r="E55">
        <f t="shared" si="11"/>
        <v>8713</v>
      </c>
      <c r="F55">
        <f t="shared" si="12"/>
        <v>0.62909747292418772</v>
      </c>
    </row>
    <row r="56" spans="1:7" x14ac:dyDescent="0.2">
      <c r="A56" t="s">
        <v>0</v>
      </c>
      <c r="B56" s="4" t="s">
        <v>7</v>
      </c>
      <c r="C56">
        <v>13181</v>
      </c>
      <c r="D56">
        <v>9946</v>
      </c>
      <c r="E56">
        <f t="shared" si="11"/>
        <v>9612</v>
      </c>
      <c r="F56">
        <f t="shared" si="12"/>
        <v>0.7292314695394887</v>
      </c>
    </row>
    <row r="57" spans="1:7" x14ac:dyDescent="0.2">
      <c r="A57" t="s">
        <v>0</v>
      </c>
      <c r="B57" s="3" t="s">
        <v>8</v>
      </c>
      <c r="C57">
        <v>12069</v>
      </c>
      <c r="D57">
        <v>5042</v>
      </c>
      <c r="E57">
        <f t="shared" si="11"/>
        <v>4708</v>
      </c>
      <c r="F57">
        <f t="shared" si="12"/>
        <v>0.39009031402767419</v>
      </c>
    </row>
    <row r="58" spans="1:7" x14ac:dyDescent="0.2">
      <c r="A58" t="s">
        <v>0</v>
      </c>
      <c r="B58" s="4" t="s">
        <v>3</v>
      </c>
      <c r="C58">
        <v>13237</v>
      </c>
      <c r="D58">
        <v>9145</v>
      </c>
      <c r="E58">
        <f t="shared" si="11"/>
        <v>8811</v>
      </c>
      <c r="F58">
        <f t="shared" si="12"/>
        <v>0.66563420714663446</v>
      </c>
    </row>
    <row r="59" spans="1:7" x14ac:dyDescent="0.2">
      <c r="A59" t="s">
        <v>1</v>
      </c>
      <c r="B59" s="5" t="s">
        <v>27</v>
      </c>
      <c r="C59">
        <v>33056</v>
      </c>
      <c r="D59">
        <v>781</v>
      </c>
      <c r="F59">
        <f t="shared" si="12"/>
        <v>0</v>
      </c>
    </row>
    <row r="60" spans="1:7" x14ac:dyDescent="0.2">
      <c r="A60" t="s">
        <v>1</v>
      </c>
      <c r="B60" s="3" t="s">
        <v>16</v>
      </c>
      <c r="C60">
        <v>33160</v>
      </c>
      <c r="D60">
        <v>4994</v>
      </c>
      <c r="E60">
        <f>D60-$D$59</f>
        <v>4213</v>
      </c>
      <c r="F60">
        <f t="shared" si="12"/>
        <v>0.12705066344993968</v>
      </c>
      <c r="G60">
        <f>ROUND(F60/F51,2)</f>
        <v>0.18</v>
      </c>
    </row>
    <row r="61" spans="1:7" x14ac:dyDescent="0.2">
      <c r="A61" t="s">
        <v>1</v>
      </c>
      <c r="B61" s="3" t="s">
        <v>17</v>
      </c>
      <c r="C61">
        <v>34331</v>
      </c>
      <c r="D61">
        <v>16961</v>
      </c>
      <c r="E61">
        <f t="shared" ref="E61:E67" si="13">D61-$D$59</f>
        <v>16180</v>
      </c>
      <c r="F61">
        <f t="shared" si="12"/>
        <v>0.47129416562290644</v>
      </c>
      <c r="G61">
        <f t="shared" ref="G61:G67" si="14">ROUND(F61/F52,2)</f>
        <v>0.64</v>
      </c>
    </row>
    <row r="62" spans="1:7" x14ac:dyDescent="0.2">
      <c r="A62" t="s">
        <v>1</v>
      </c>
      <c r="B62" s="4" t="s">
        <v>4</v>
      </c>
      <c r="C62">
        <v>35141</v>
      </c>
      <c r="D62">
        <v>4597</v>
      </c>
      <c r="E62">
        <f t="shared" si="13"/>
        <v>3816</v>
      </c>
      <c r="F62">
        <f t="shared" si="12"/>
        <v>0.10859110440795652</v>
      </c>
      <c r="G62">
        <f t="shared" si="14"/>
        <v>0.17</v>
      </c>
    </row>
    <row r="63" spans="1:7" x14ac:dyDescent="0.2">
      <c r="A63" t="s">
        <v>1</v>
      </c>
      <c r="B63" s="4" t="s">
        <v>5</v>
      </c>
      <c r="C63">
        <v>37156</v>
      </c>
      <c r="D63">
        <v>15847</v>
      </c>
      <c r="E63">
        <f t="shared" si="13"/>
        <v>15066</v>
      </c>
      <c r="F63">
        <f t="shared" si="12"/>
        <v>0.40547959952632145</v>
      </c>
      <c r="G63">
        <f t="shared" si="14"/>
        <v>0.56000000000000005</v>
      </c>
    </row>
    <row r="64" spans="1:7" x14ac:dyDescent="0.2">
      <c r="A64" t="s">
        <v>1</v>
      </c>
      <c r="B64" s="4" t="s">
        <v>6</v>
      </c>
      <c r="C64">
        <v>34592</v>
      </c>
      <c r="D64">
        <v>4801</v>
      </c>
      <c r="E64">
        <f t="shared" si="13"/>
        <v>4020</v>
      </c>
      <c r="F64">
        <f t="shared" si="12"/>
        <v>0.1162118408880666</v>
      </c>
      <c r="G64">
        <f t="shared" si="14"/>
        <v>0.18</v>
      </c>
    </row>
    <row r="65" spans="1:7" x14ac:dyDescent="0.2">
      <c r="A65" t="s">
        <v>1</v>
      </c>
      <c r="B65" s="4" t="s">
        <v>7</v>
      </c>
      <c r="C65">
        <v>38803</v>
      </c>
      <c r="D65">
        <v>18268</v>
      </c>
      <c r="E65">
        <f t="shared" si="13"/>
        <v>17487</v>
      </c>
      <c r="F65">
        <f t="shared" si="12"/>
        <v>0.45066103136355434</v>
      </c>
      <c r="G65">
        <f t="shared" si="14"/>
        <v>0.62</v>
      </c>
    </row>
    <row r="66" spans="1:7" x14ac:dyDescent="0.2">
      <c r="A66" t="s">
        <v>1</v>
      </c>
      <c r="B66" s="3" t="s">
        <v>8</v>
      </c>
      <c r="C66">
        <v>36430</v>
      </c>
      <c r="D66">
        <v>4392</v>
      </c>
      <c r="E66">
        <f t="shared" si="13"/>
        <v>3611</v>
      </c>
      <c r="F66">
        <f t="shared" si="12"/>
        <v>9.9121603074389233E-2</v>
      </c>
      <c r="G66">
        <f t="shared" si="14"/>
        <v>0.25</v>
      </c>
    </row>
    <row r="67" spans="1:7" x14ac:dyDescent="0.2">
      <c r="A67" t="s">
        <v>1</v>
      </c>
      <c r="B67" s="4" t="s">
        <v>3</v>
      </c>
      <c r="C67">
        <v>38533</v>
      </c>
      <c r="D67">
        <v>17037</v>
      </c>
      <c r="E67">
        <f t="shared" si="13"/>
        <v>16256</v>
      </c>
      <c r="F67">
        <f t="shared" si="12"/>
        <v>0.42187216152388862</v>
      </c>
      <c r="G67">
        <f t="shared" si="14"/>
        <v>0.63</v>
      </c>
    </row>
    <row r="68" spans="1:7" x14ac:dyDescent="0.2">
      <c r="B68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B9716-9B52-0648-BF34-13858C936DBE}">
  <dimension ref="B3:B5"/>
  <sheetViews>
    <sheetView workbookViewId="0">
      <selection activeCell="C15" sqref="C15"/>
    </sheetView>
  </sheetViews>
  <sheetFormatPr baseColWidth="10" defaultRowHeight="15" x14ac:dyDescent="0.2"/>
  <sheetData>
    <row r="3" spans="2:2" ht="16" x14ac:dyDescent="0.2">
      <c r="B3" s="9" t="s">
        <v>24</v>
      </c>
    </row>
    <row r="4" spans="2:2" ht="16" x14ac:dyDescent="0.2">
      <c r="B4" s="9" t="s">
        <v>25</v>
      </c>
    </row>
    <row r="5" spans="2:2" ht="16" x14ac:dyDescent="0.2">
      <c r="B5" s="9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 data EV3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Guests_user</dc:creator>
  <cp:lastModifiedBy>sibylle.kanngiesser@bzh.uni-heidelberg.de</cp:lastModifiedBy>
  <cp:lastPrinted>2023-03-24T09:45:59Z</cp:lastPrinted>
  <dcterms:created xsi:type="dcterms:W3CDTF">2023-03-24T09:20:26Z</dcterms:created>
  <dcterms:modified xsi:type="dcterms:W3CDTF">2024-12-13T17:32:28Z</dcterms:modified>
</cp:coreProperties>
</file>